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F13" i="1" l="1"/>
  <c r="I10" i="1" l="1"/>
  <c r="I13" i="1" s="1"/>
  <c r="I14" i="1" l="1"/>
</calcChain>
</file>

<file path=xl/sharedStrings.xml><?xml version="1.0" encoding="utf-8"?>
<sst xmlns="http://schemas.openxmlformats.org/spreadsheetml/2006/main" count="37" uniqueCount="32">
  <si>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</si>
  <si>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</si>
  <si>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</si>
  <si>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</si>
  <si>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</si>
  <si>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</si>
  <si>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</si>
  <si>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</si>
  <si>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</si>
  <si>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</si>
  <si>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</si>
  <si>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</si>
  <si>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</si>
  <si>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</si>
  <si>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</si>
  <si>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</si>
  <si>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</si>
  <si>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</si>
  <si>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</si>
  <si>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</si>
  <si>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</si>
  <si>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ШТ</t>
  </si>
  <si>
    <t>ЛОТ ДЕЛИМЫЙ</t>
  </si>
  <si>
    <t>Наименование лота:  "Реализация невостребованных ликвидных МТР. Техника, оборудование бытовое и специальное."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</si>
  <si>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НВЛ-2020/119</t>
    </r>
  </si>
  <si>
    <t>1194757</t>
  </si>
  <si>
    <t>Электроводонагреватель проточный KOSPEL EPPV-36 Maximus</t>
  </si>
  <si>
    <t>1167997</t>
  </si>
  <si>
    <t>Ввод кабельный 305315.001</t>
  </si>
  <si>
    <t>1211566</t>
  </si>
  <si>
    <t>Лампа UV-6GPM-L для установки ультрафиолетового обеззараживания воды</t>
  </si>
  <si>
    <t xml:space="preserve">Начальник управления
складской логистики и грузоперевозок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</si>
</sst>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2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7"/>
    </row>
    <row r="2" spans="1:16361" s="1" customFormat="1" ht="53.25" customHeight="1" x14ac:dyDescent="0.25">
      <c r="A2" s="57" t="s">
        <v>23</v>
      </c>
      <c r="B2" s="57"/>
      <c r="C2" s="57"/>
      <c r="D2" s="57"/>
      <c r="E2" s="57"/>
      <c r="F2" s="57"/>
      <c r="G2" s="57"/>
      <c r="H2" s="57"/>
      <c r="I2" s="47"/>
    </row>
    <row r="3" spans="1:16361" s="1" customFormat="1" ht="18.75" x14ac:dyDescent="0.25">
      <c r="A3" s="58" t="s">
        <v>24</v>
      </c>
      <c r="B3" s="58"/>
      <c r="C3" s="58"/>
      <c r="D3" s="58"/>
      <c r="E3" s="58"/>
      <c r="F3" s="58"/>
      <c r="G3" s="58"/>
      <c r="H3" s="58"/>
      <c r="I3" s="47"/>
    </row>
    <row r="4" spans="1:16361" s="1" customFormat="1" ht="18.75" x14ac:dyDescent="0.25">
      <c r="A4" s="59" t="s">
        <v>22</v>
      </c>
      <c r="B4" s="59"/>
      <c r="C4" s="59"/>
      <c r="D4" s="59"/>
      <c r="E4" s="59"/>
      <c r="F4" s="59"/>
      <c r="G4" s="59"/>
      <c r="H4" s="59"/>
      <c r="I4" s="47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8"/>
    </row>
    <row r="6" spans="1:16361" s="15" customFormat="1" ht="57.75" customHeight="1" x14ac:dyDescent="0.2">
      <c r="A6" s="53" t="s">
        <v>20</v>
      </c>
      <c r="B6" s="53"/>
      <c r="C6" s="53"/>
      <c r="D6" s="53"/>
      <c r="E6" s="53"/>
      <c r="F6" s="53"/>
      <c r="G6" s="53"/>
      <c r="H6" s="53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21</v>
      </c>
      <c r="F10" s="43">
        <v>2</v>
      </c>
      <c r="G10" s="46">
        <v>14917.643633400001</v>
      </c>
      <c r="H10" s="45">
        <v>39995</v>
      </c>
      <c r="I10" s="49">
        <f>G10*F10</f>
        <v>29835.287266800002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27</v>
      </c>
      <c r="D11" s="41" t="s">
        <v>28</v>
      </c>
      <c r="E11" s="42" t="s">
        <v>21</v>
      </c>
      <c r="F11" s="43">
        <v>860</v>
      </c>
      <c r="G11" s="46">
        <v>64.418744000000004</v>
      </c>
      <c r="H11" s="45">
        <v>40605</v>
      </c>
      <c r="I11" s="49">
        <f t="shared" ref="I11:I12" si="0">G11*F11</f>
        <v>55400.119840000007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71.25" customHeight="1" x14ac:dyDescent="0.2">
      <c r="A12" s="40">
        <v>3</v>
      </c>
      <c r="B12" s="40" t="s">
        <v>12</v>
      </c>
      <c r="C12" s="44" t="s">
        <v>29</v>
      </c>
      <c r="D12" s="41" t="s">
        <v>30</v>
      </c>
      <c r="E12" s="42" t="s">
        <v>21</v>
      </c>
      <c r="F12" s="43">
        <v>3</v>
      </c>
      <c r="G12" s="46">
        <v>1970.5399999999997</v>
      </c>
      <c r="H12" s="45">
        <v>40817</v>
      </c>
      <c r="I12" s="49">
        <f t="shared" si="0"/>
        <v>5911.619999999999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4" customFormat="1" x14ac:dyDescent="0.25">
      <c r="A13" s="64" t="s">
        <v>7</v>
      </c>
      <c r="B13" s="64"/>
      <c r="C13" s="64"/>
      <c r="D13" s="64"/>
      <c r="E13" s="25"/>
      <c r="F13" s="26">
        <f>SUM(F10:F12)</f>
        <v>865</v>
      </c>
      <c r="G13" s="27"/>
      <c r="H13" s="35"/>
      <c r="I13" s="39">
        <f>SUM(I10:I12)</f>
        <v>91147.0271068</v>
      </c>
      <c r="J13" s="4" t="s">
        <v>18</v>
      </c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6"/>
      <c r="I14" s="39">
        <f>I13*1.2</f>
        <v>109376.43252816</v>
      </c>
      <c r="J14" s="4" t="s">
        <v>17</v>
      </c>
    </row>
    <row r="15" spans="1:16361" s="4" customFormat="1" ht="90" customHeight="1" x14ac:dyDescent="0.25">
      <c r="A15" s="65" t="s">
        <v>8</v>
      </c>
      <c r="B15" s="66"/>
      <c r="C15" s="66"/>
      <c r="D15" s="67"/>
      <c r="E15" s="68" t="s">
        <v>9</v>
      </c>
      <c r="F15" s="68"/>
      <c r="G15" s="68"/>
      <c r="H15" s="68"/>
      <c r="I15" s="50"/>
    </row>
    <row r="16" spans="1:16361" s="4" customFormat="1" ht="15.75" x14ac:dyDescent="0.25">
      <c r="A16" s="61" t="s">
        <v>10</v>
      </c>
      <c r="B16" s="62"/>
      <c r="C16" s="62"/>
      <c r="D16" s="63"/>
      <c r="E16" s="60" t="s">
        <v>16</v>
      </c>
      <c r="F16" s="60"/>
      <c r="G16" s="60"/>
      <c r="H16" s="60"/>
      <c r="I16" s="50"/>
    </row>
    <row r="17" spans="1:9" s="4" customFormat="1" ht="15.75" x14ac:dyDescent="0.25">
      <c r="A17" s="61" t="s">
        <v>15</v>
      </c>
      <c r="B17" s="62"/>
      <c r="C17" s="62"/>
      <c r="D17" s="63"/>
      <c r="E17" s="60" t="s">
        <v>16</v>
      </c>
      <c r="F17" s="60"/>
      <c r="G17" s="60"/>
      <c r="H17" s="60"/>
      <c r="I17" s="50"/>
    </row>
    <row r="21" spans="1:9" s="18" customFormat="1" ht="57.75" customHeight="1" x14ac:dyDescent="0.2">
      <c r="A21" s="69" t="s">
        <v>31</v>
      </c>
      <c r="B21" s="69"/>
      <c r="C21" s="69"/>
      <c r="D21" s="69"/>
      <c r="E21" s="70"/>
      <c r="F21" s="70"/>
      <c r="G21" s="71" t="s">
        <v>19</v>
      </c>
      <c r="H21" s="71"/>
      <c r="I21" s="72"/>
    </row>
    <row r="22" spans="1:9" s="12" customFormat="1" ht="18.75" x14ac:dyDescent="0.3">
      <c r="A22" s="17"/>
      <c r="C22" s="30"/>
      <c r="F22" s="13"/>
      <c r="G22" s="32"/>
      <c r="H22" s="37"/>
      <c r="I22" s="52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1:H21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2020-01-24T08:40:13Z</dcterms:modified>
</cp:coreProperties>
</file>